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ценах'!$A$1:$H$48</definedName>
  </definedNames>
  <calcPr calcId="162913"/>
</workbook>
</file>

<file path=xl/calcChain.xml><?xml version="1.0" encoding="utf-8"?>
<calcChain xmlns="http://schemas.openxmlformats.org/spreadsheetml/2006/main">
  <c r="D37" i="2" l="1"/>
  <c r="H36" i="2"/>
  <c r="G36" i="2"/>
  <c r="E36" i="2"/>
  <c r="D36" i="2"/>
  <c r="H34" i="2"/>
  <c r="H33" i="2"/>
  <c r="E33" i="2"/>
  <c r="D33" i="2"/>
  <c r="H32" i="2"/>
  <c r="E32" i="2"/>
  <c r="D32" i="2"/>
  <c r="G30" i="2"/>
  <c r="H31" i="2"/>
  <c r="E31" i="2"/>
  <c r="D31" i="2"/>
  <c r="H30" i="2"/>
  <c r="D28" i="2"/>
  <c r="D27" i="2"/>
  <c r="H26" i="2"/>
  <c r="E26" i="2"/>
  <c r="D26" i="2"/>
  <c r="H23" i="2"/>
  <c r="D23" i="2"/>
  <c r="H22" i="2"/>
  <c r="E22" i="2"/>
  <c r="D22" i="2"/>
  <c r="H21" i="2"/>
  <c r="E21" i="2"/>
  <c r="D21" i="2"/>
  <c r="H20" i="2"/>
  <c r="E20" i="2"/>
  <c r="D20" i="2"/>
  <c r="H19" i="2"/>
  <c r="E19" i="2"/>
  <c r="D19" i="2"/>
  <c r="H18" i="2"/>
  <c r="E18" i="2"/>
  <c r="D18" i="2"/>
  <c r="G33" i="2" l="1"/>
  <c r="G34" i="2" s="1"/>
  <c r="G37" i="2" s="1"/>
  <c r="H27" i="2"/>
  <c r="E27" i="2"/>
  <c r="H24" i="2"/>
  <c r="E24" i="2"/>
  <c r="D24" i="2"/>
  <c r="E34" i="2" l="1"/>
  <c r="E37" i="2" s="1"/>
  <c r="H37" i="2"/>
  <c r="D34" i="2"/>
  <c r="E28" i="2"/>
  <c r="H28" i="2"/>
  <c r="I33" i="2"/>
  <c r="I38" i="2"/>
  <c r="I30" i="2"/>
  <c r="I26" i="2"/>
  <c r="I27" i="2" s="1"/>
  <c r="I28" i="2" l="1"/>
  <c r="I34" i="2" l="1"/>
  <c r="I40" i="2" l="1"/>
  <c r="I39" i="2"/>
</calcChain>
</file>

<file path=xl/sharedStrings.xml><?xml version="1.0" encoding="utf-8"?>
<sst xmlns="http://schemas.openxmlformats.org/spreadsheetml/2006/main" count="63" uniqueCount="55">
  <si>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</si>
  <si>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</si>
  <si>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</si>
  <si>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</si>
  <si>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</si>
  <si>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</si>
  <si>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</si>
  <si>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</si>
  <si>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</si>
  <si>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</si>
  <si>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</si>
  <si>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</si>
  <si>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</si>
  <si>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</si>
  <si>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НДС 18%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</si>
  <si>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</si>
  <si>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</si>
  <si>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</si>
  <si>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</si>
  <si>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</si>
  <si>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</si>
  <si>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</si>
  <si>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</si>
  <si>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ххх</t>
  </si>
  <si>
    <t xml:space="preserve">Итого по Главе 2 </t>
  </si>
  <si>
    <t xml:space="preserve"> Непредвиденные затраты</t>
  </si>
  <si>
    <t>Непредвиденные работы и затраты 1,5%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</si>
  <si>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</si>
  <si>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</si>
  <si>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</si>
  <si>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</si>
  <si>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</si>
  <si>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АО "Тюменьэнерго"</t>
  </si>
  <si>
    <t>1 Демонтажные работы</t>
  </si>
  <si>
    <t>2 Монтажные работы</t>
  </si>
  <si>
    <t>4 КЛ -0,4 кВ</t>
  </si>
  <si>
    <t>3 КЛ -10 кВ</t>
  </si>
  <si>
    <t>5 Заземление</t>
  </si>
  <si>
    <t>6 Ограждение КТПН</t>
  </si>
  <si>
    <t>02-01-01</t>
  </si>
  <si>
    <t>02-01-02</t>
  </si>
  <si>
    <t>02-01-03</t>
  </si>
  <si>
    <t>02-01-04</t>
  </si>
  <si>
    <t>02-01-05</t>
  </si>
  <si>
    <t>02-01-06</t>
  </si>
  <si>
    <t>ГСН-81-05-01-2001 п.2.7</t>
  </si>
  <si>
    <t>Временные здания и сооружения - 2,5%*0,8</t>
  </si>
  <si>
    <t>МДС 81-35-2004 п.4.102</t>
  </si>
  <si>
    <t>Пусконаладочные работы 3%</t>
  </si>
  <si>
    <t>ГСН-81-05-02-2007, Табл. 4, п.2.4; прил.1, п.84б; общ. полож.- п.9</t>
  </si>
  <si>
    <t>Производство работ в зимнее время - 4,3%*1,1*1,05=4,97%</t>
  </si>
  <si>
    <t>ГСН-81-05-02-2007 табл.2</t>
  </si>
  <si>
    <t>Снегоборьба - 0,4%</t>
  </si>
  <si>
    <t xml:space="preserve">Итого по сводной таблице в текущих ценах: Ксмр=……; Кпнр=……; </t>
  </si>
  <si>
    <r>
      <t xml:space="preserve">на выполнение строительно-монтажных работ по объекту: </t>
    </r>
    <r>
      <rPr>
        <i/>
        <u/>
        <sz val="9"/>
        <rFont val="Times New Roman"/>
        <family val="1"/>
        <charset val="204"/>
      </rPr>
      <t xml:space="preserve">Реконструкция ПС (комплексная трансформаторная подстанция 6 кВ №10) филиала Энергокомплекс. Замена неизолированных проводов ВЛ 10 кВ на КЛ, с заменой КТПН 630 кВА 10/0,4 кВ на КТПН-250 10/0,4 </t>
    </r>
    <r>
      <rPr>
        <i/>
        <sz val="9"/>
        <rFont val="Times New Roman"/>
        <family val="1"/>
        <charset val="204"/>
      </rPr>
      <t>кВ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</si>
</sst>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2" xfId="0" applyFont="1" applyBorder="1"/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vertical="top" wrapText="1"/>
    </xf>
    <xf numFmtId="4" fontId="5" fillId="0" borderId="3" xfId="0" applyNumberFormat="1" applyFont="1" applyFill="1" applyBorder="1" applyAlignment="1">
      <alignment horizontal="righ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2" fontId="5" fillId="0" borderId="3" xfId="0" applyNumberFormat="1" applyFont="1" applyBorder="1" applyAlignment="1">
      <alignment horizontal="right" vertical="top" wrapText="1"/>
    </xf>
    <xf numFmtId="2" fontId="5" fillId="0" borderId="3" xfId="0" applyNumberFormat="1" applyFont="1" applyBorder="1" applyAlignment="1">
      <alignment horizontal="right" vertical="top"/>
    </xf>
    <xf numFmtId="0" fontId="13" fillId="0" borderId="4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39"/>
  <sheetViews>
    <sheetView showGridLines="0" tabSelected="1" zoomScaleNormal="100" zoomScaleSheetLayoutView="100" workbookViewId="0">
      <selection activeCell="K30" sqref="K30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9.5703125" style="6" customWidth="1"/>
    <col min="7" max="7" width="8.8554687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83"/>
      <c r="C1" s="84"/>
    </row>
    <row r="2" spans="1:10" x14ac:dyDescent="0.2">
      <c r="B2" s="32"/>
      <c r="C2" s="33"/>
      <c r="D2" s="8"/>
    </row>
    <row r="3" spans="1:10" x14ac:dyDescent="0.2">
      <c r="B3" s="32"/>
      <c r="C3" s="33"/>
      <c r="D3" s="8"/>
      <c r="F3" s="73" t="s">
        <v>17</v>
      </c>
      <c r="G3" s="73"/>
      <c r="H3" s="73"/>
    </row>
    <row r="4" spans="1:10" x14ac:dyDescent="0.2">
      <c r="C4" s="5"/>
      <c r="F4" s="73" t="s">
        <v>22</v>
      </c>
      <c r="G4" s="73"/>
      <c r="H4" s="73"/>
    </row>
    <row r="5" spans="1:10" x14ac:dyDescent="0.2">
      <c r="F5" s="77" t="s">
        <v>31</v>
      </c>
      <c r="G5" s="77"/>
      <c r="H5" s="77"/>
    </row>
    <row r="6" spans="1:10" x14ac:dyDescent="0.2">
      <c r="C6" s="72" t="s">
        <v>15</v>
      </c>
      <c r="D6" s="73"/>
      <c r="E6" s="73"/>
      <c r="F6" s="73"/>
    </row>
    <row r="7" spans="1:10" x14ac:dyDescent="0.2">
      <c r="C7" s="74" t="s">
        <v>16</v>
      </c>
      <c r="D7" s="75"/>
      <c r="E7" s="75"/>
      <c r="F7" s="75"/>
    </row>
    <row r="8" spans="1:10" ht="45.75" customHeight="1" x14ac:dyDescent="0.2">
      <c r="C8" s="76" t="s">
        <v>54</v>
      </c>
      <c r="D8" s="77"/>
      <c r="E8" s="77"/>
      <c r="F8" s="77"/>
    </row>
    <row r="9" spans="1:10" x14ac:dyDescent="0.2">
      <c r="C9" s="48"/>
      <c r="D9" s="47"/>
      <c r="E9" s="47"/>
      <c r="F9" s="47"/>
    </row>
    <row r="10" spans="1:10" x14ac:dyDescent="0.2">
      <c r="A10" s="49" t="s">
        <v>30</v>
      </c>
      <c r="B10" s="49"/>
      <c r="C10" s="49"/>
      <c r="D10" s="47"/>
      <c r="E10" s="47"/>
      <c r="F10" s="47"/>
    </row>
    <row r="11" spans="1:10" ht="13.5" x14ac:dyDescent="0.25">
      <c r="A11" s="78" t="s">
        <v>0</v>
      </c>
      <c r="B11" s="86" t="s">
        <v>5</v>
      </c>
      <c r="C11" s="34"/>
      <c r="D11" s="85" t="s">
        <v>20</v>
      </c>
      <c r="E11" s="81"/>
      <c r="F11" s="81"/>
      <c r="G11" s="81"/>
      <c r="H11" s="81"/>
      <c r="I11" s="29"/>
      <c r="J11" s="8"/>
    </row>
    <row r="12" spans="1:10" ht="12.95" customHeight="1" x14ac:dyDescent="0.2">
      <c r="A12" s="81"/>
      <c r="B12" s="87"/>
      <c r="C12" s="78" t="s">
        <v>6</v>
      </c>
      <c r="D12" s="79" t="s">
        <v>28</v>
      </c>
      <c r="E12" s="79"/>
      <c r="F12" s="79"/>
      <c r="G12" s="79"/>
      <c r="H12" s="78" t="s">
        <v>29</v>
      </c>
      <c r="I12" s="82"/>
      <c r="J12" s="82"/>
    </row>
    <row r="13" spans="1:10" ht="12.95" customHeight="1" x14ac:dyDescent="0.2">
      <c r="A13" s="81"/>
      <c r="B13" s="87"/>
      <c r="C13" s="78"/>
      <c r="D13" s="78" t="s">
        <v>4</v>
      </c>
      <c r="E13" s="78" t="s">
        <v>1</v>
      </c>
      <c r="F13" s="78" t="s">
        <v>2</v>
      </c>
      <c r="G13" s="78" t="s">
        <v>3</v>
      </c>
      <c r="H13" s="78"/>
      <c r="I13" s="82"/>
      <c r="J13" s="82"/>
    </row>
    <row r="14" spans="1:10" x14ac:dyDescent="0.2">
      <c r="A14" s="81"/>
      <c r="B14" s="87"/>
      <c r="C14" s="78"/>
      <c r="D14" s="78"/>
      <c r="E14" s="78"/>
      <c r="F14" s="78"/>
      <c r="G14" s="78"/>
      <c r="H14" s="78"/>
      <c r="I14" s="82"/>
      <c r="J14" s="82"/>
    </row>
    <row r="15" spans="1:10" x14ac:dyDescent="0.2">
      <c r="A15" s="81"/>
      <c r="B15" s="87"/>
      <c r="C15" s="78"/>
      <c r="D15" s="78"/>
      <c r="E15" s="78"/>
      <c r="F15" s="78"/>
      <c r="G15" s="78"/>
      <c r="H15" s="78"/>
      <c r="I15" s="82"/>
      <c r="J15" s="82"/>
    </row>
    <row r="16" spans="1:10" x14ac:dyDescent="0.2">
      <c r="A16" s="35">
        <v>1</v>
      </c>
      <c r="B16" s="36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8"/>
      <c r="J16" s="8"/>
    </row>
    <row r="17" spans="1:12" x14ac:dyDescent="0.2">
      <c r="A17" s="70" t="s">
        <v>7</v>
      </c>
      <c r="B17" s="71"/>
      <c r="C17" s="71"/>
      <c r="D17" s="80"/>
      <c r="E17" s="80"/>
      <c r="F17" s="80"/>
      <c r="G17" s="80"/>
      <c r="H17" s="80"/>
      <c r="I17" s="16"/>
      <c r="J17" s="9"/>
      <c r="L17" s="30"/>
    </row>
    <row r="18" spans="1:12" x14ac:dyDescent="0.2">
      <c r="A18" s="62">
        <v>1</v>
      </c>
      <c r="B18" s="63" t="s">
        <v>39</v>
      </c>
      <c r="C18" s="61" t="s">
        <v>33</v>
      </c>
      <c r="D18" s="65">
        <f>12.771*1000</f>
        <v>12771</v>
      </c>
      <c r="E18" s="65">
        <f>2.025*1000</f>
        <v>2025</v>
      </c>
      <c r="F18" s="66"/>
      <c r="G18" s="66"/>
      <c r="H18" s="65">
        <f>14.796*1000</f>
        <v>14796</v>
      </c>
      <c r="I18" s="16"/>
      <c r="J18" s="9"/>
      <c r="L18" s="30"/>
    </row>
    <row r="19" spans="1:12" x14ac:dyDescent="0.2">
      <c r="A19" s="62">
        <v>2</v>
      </c>
      <c r="B19" s="63" t="s">
        <v>40</v>
      </c>
      <c r="C19" s="61" t="s">
        <v>34</v>
      </c>
      <c r="D19" s="42">
        <f>51.214*1000</f>
        <v>51214</v>
      </c>
      <c r="E19" s="42">
        <f>1.957*1000</f>
        <v>1957</v>
      </c>
      <c r="F19" s="42"/>
      <c r="G19" s="41"/>
      <c r="H19" s="42">
        <f>53.171*1000</f>
        <v>53171</v>
      </c>
      <c r="I19" s="16"/>
      <c r="J19" s="9"/>
      <c r="L19" s="30"/>
    </row>
    <row r="20" spans="1:12" x14ac:dyDescent="0.2">
      <c r="A20" s="62">
        <v>3</v>
      </c>
      <c r="B20" s="63" t="s">
        <v>41</v>
      </c>
      <c r="C20" s="61" t="s">
        <v>35</v>
      </c>
      <c r="D20" s="42">
        <f>1.014*1000</f>
        <v>1014</v>
      </c>
      <c r="E20" s="42">
        <f>25.041*1000</f>
        <v>25041</v>
      </c>
      <c r="F20" s="42"/>
      <c r="G20" s="41"/>
      <c r="H20" s="42">
        <f>26.055*1000</f>
        <v>26055</v>
      </c>
      <c r="I20" s="17">
        <v>-11344.93</v>
      </c>
      <c r="J20" s="9"/>
      <c r="L20" s="30"/>
    </row>
    <row r="21" spans="1:12" x14ac:dyDescent="0.2">
      <c r="A21" s="62">
        <v>4</v>
      </c>
      <c r="B21" s="63" t="s">
        <v>42</v>
      </c>
      <c r="C21" s="61" t="s">
        <v>36</v>
      </c>
      <c r="D21" s="42">
        <f>0.347*1000</f>
        <v>347</v>
      </c>
      <c r="E21" s="42">
        <f>51.96*1000</f>
        <v>51960</v>
      </c>
      <c r="F21" s="42"/>
      <c r="G21" s="41"/>
      <c r="H21" s="42">
        <f>52.307*1000</f>
        <v>52307</v>
      </c>
      <c r="I21" s="16"/>
      <c r="J21" s="9"/>
      <c r="L21" s="30"/>
    </row>
    <row r="22" spans="1:12" x14ac:dyDescent="0.2">
      <c r="A22" s="62">
        <v>5</v>
      </c>
      <c r="B22" s="63" t="s">
        <v>43</v>
      </c>
      <c r="C22" s="61" t="s">
        <v>37</v>
      </c>
      <c r="D22" s="42">
        <f>2.45*1000</f>
        <v>2450</v>
      </c>
      <c r="E22" s="42">
        <f>1.361*1000</f>
        <v>1361</v>
      </c>
      <c r="F22" s="42"/>
      <c r="G22" s="41"/>
      <c r="H22" s="42">
        <f>3.811*1000</f>
        <v>3811</v>
      </c>
      <c r="I22" s="16"/>
      <c r="J22" s="9"/>
      <c r="L22" s="30"/>
    </row>
    <row r="23" spans="1:12" x14ac:dyDescent="0.2">
      <c r="A23" s="62">
        <v>6</v>
      </c>
      <c r="B23" s="63" t="s">
        <v>44</v>
      </c>
      <c r="C23" s="61" t="s">
        <v>38</v>
      </c>
      <c r="D23" s="42">
        <f>10.642*1000</f>
        <v>10642</v>
      </c>
      <c r="E23" s="42"/>
      <c r="F23" s="42"/>
      <c r="G23" s="41"/>
      <c r="H23" s="42">
        <f>10.642*1000</f>
        <v>10642</v>
      </c>
      <c r="I23" s="16"/>
      <c r="J23" s="9"/>
      <c r="L23" s="30"/>
    </row>
    <row r="24" spans="1:12" x14ac:dyDescent="0.2">
      <c r="A24" s="44"/>
      <c r="B24" s="45"/>
      <c r="C24" s="43" t="s">
        <v>24</v>
      </c>
      <c r="D24" s="42">
        <f>D18+D19+D20+D21+D22+D23</f>
        <v>78438</v>
      </c>
      <c r="E24" s="42">
        <f t="shared" ref="E24:H24" si="0">E18+E19+E20+E21+E22+E23</f>
        <v>82344</v>
      </c>
      <c r="F24" s="42"/>
      <c r="G24" s="42"/>
      <c r="H24" s="42">
        <f t="shared" si="0"/>
        <v>160782</v>
      </c>
      <c r="I24" s="16"/>
      <c r="J24" s="9"/>
      <c r="L24" s="30"/>
    </row>
    <row r="25" spans="1:12" x14ac:dyDescent="0.2">
      <c r="A25" s="70" t="s">
        <v>8</v>
      </c>
      <c r="B25" s="71"/>
      <c r="C25" s="71"/>
      <c r="D25" s="80"/>
      <c r="E25" s="80"/>
      <c r="F25" s="80"/>
      <c r="G25" s="80"/>
      <c r="H25" s="80"/>
      <c r="I25" s="16"/>
      <c r="J25" s="9"/>
      <c r="L25" s="30"/>
    </row>
    <row r="26" spans="1:12" ht="25.5" x14ac:dyDescent="0.2">
      <c r="A26" s="62">
        <v>7</v>
      </c>
      <c r="B26" s="63" t="s">
        <v>45</v>
      </c>
      <c r="C26" s="61" t="s">
        <v>46</v>
      </c>
      <c r="D26" s="67">
        <f>1.569*1000</f>
        <v>1569</v>
      </c>
      <c r="E26" s="67">
        <f>1.647*1000</f>
        <v>1647</v>
      </c>
      <c r="F26" s="67"/>
      <c r="G26" s="67"/>
      <c r="H26" s="67">
        <f>3.216*1000</f>
        <v>3216</v>
      </c>
      <c r="I26" s="18" t="e">
        <f>H26-#REF!</f>
        <v>#REF!</v>
      </c>
      <c r="J26" s="9"/>
      <c r="L26" s="30"/>
    </row>
    <row r="27" spans="1:12" x14ac:dyDescent="0.2">
      <c r="A27" s="37"/>
      <c r="B27" s="26"/>
      <c r="C27" s="43" t="s">
        <v>9</v>
      </c>
      <c r="D27" s="67">
        <f>D26</f>
        <v>1569</v>
      </c>
      <c r="E27" s="67">
        <f t="shared" ref="E27:H27" si="1">E26</f>
        <v>1647</v>
      </c>
      <c r="F27" s="67"/>
      <c r="G27" s="67"/>
      <c r="H27" s="67">
        <f t="shared" si="1"/>
        <v>3216</v>
      </c>
      <c r="I27" s="19" t="e">
        <f>I26</f>
        <v>#REF!</v>
      </c>
      <c r="J27" s="9"/>
      <c r="L27" s="30"/>
    </row>
    <row r="28" spans="1:12" x14ac:dyDescent="0.2">
      <c r="A28" s="37"/>
      <c r="B28" s="26"/>
      <c r="C28" s="43" t="s">
        <v>10</v>
      </c>
      <c r="D28" s="67">
        <f>D24+D27</f>
        <v>80007</v>
      </c>
      <c r="E28" s="67">
        <f t="shared" ref="E28:H28" si="2">E24+E27</f>
        <v>83991</v>
      </c>
      <c r="F28" s="67"/>
      <c r="G28" s="67"/>
      <c r="H28" s="67">
        <f t="shared" si="2"/>
        <v>163998</v>
      </c>
      <c r="I28" s="19" t="e">
        <f>#REF!+I27</f>
        <v>#REF!</v>
      </c>
      <c r="J28" s="9"/>
      <c r="L28" s="30"/>
    </row>
    <row r="29" spans="1:12" x14ac:dyDescent="0.2">
      <c r="A29" s="70" t="s">
        <v>11</v>
      </c>
      <c r="B29" s="71"/>
      <c r="C29" s="71"/>
      <c r="D29" s="80"/>
      <c r="E29" s="80"/>
      <c r="F29" s="80"/>
      <c r="G29" s="80"/>
      <c r="H29" s="80"/>
      <c r="I29" s="16"/>
      <c r="J29" s="9"/>
      <c r="L29" s="30"/>
    </row>
    <row r="30" spans="1:12" ht="25.5" x14ac:dyDescent="0.2">
      <c r="A30" s="62">
        <v>8</v>
      </c>
      <c r="B30" s="63" t="s">
        <v>47</v>
      </c>
      <c r="C30" s="61" t="s">
        <v>48</v>
      </c>
      <c r="D30" s="67"/>
      <c r="E30" s="67"/>
      <c r="F30" s="68"/>
      <c r="G30" s="68">
        <f>21.225*1000</f>
        <v>21225</v>
      </c>
      <c r="H30" s="67">
        <f>21.225*1000</f>
        <v>21225</v>
      </c>
      <c r="I30" s="18" t="e">
        <f>H30-#REF!</f>
        <v>#REF!</v>
      </c>
      <c r="J30" s="9"/>
      <c r="L30" s="30"/>
    </row>
    <row r="31" spans="1:12" ht="51.75" customHeight="1" x14ac:dyDescent="0.2">
      <c r="A31" s="62">
        <v>9</v>
      </c>
      <c r="B31" s="63" t="s">
        <v>49</v>
      </c>
      <c r="C31" s="61" t="s">
        <v>50</v>
      </c>
      <c r="D31" s="67">
        <f>3.976*1000</f>
        <v>3976</v>
      </c>
      <c r="E31" s="67">
        <f>4.174*1000</f>
        <v>4174</v>
      </c>
      <c r="F31" s="68"/>
      <c r="G31" s="68"/>
      <c r="H31" s="67">
        <f>8.15*1000</f>
        <v>8150</v>
      </c>
      <c r="I31" s="18"/>
      <c r="J31" s="9"/>
      <c r="L31" s="30"/>
    </row>
    <row r="32" spans="1:12" ht="40.5" customHeight="1" x14ac:dyDescent="0.2">
      <c r="A32" s="62">
        <v>10</v>
      </c>
      <c r="B32" s="63" t="s">
        <v>51</v>
      </c>
      <c r="C32" s="61" t="s">
        <v>52</v>
      </c>
      <c r="D32" s="67">
        <f>0.32*1000</f>
        <v>320</v>
      </c>
      <c r="E32" s="67">
        <f>0.336*1000</f>
        <v>336</v>
      </c>
      <c r="F32" s="68"/>
      <c r="G32" s="68"/>
      <c r="H32" s="67">
        <f>0.656*1000</f>
        <v>656</v>
      </c>
      <c r="I32" s="18"/>
      <c r="J32" s="9"/>
      <c r="L32" s="30"/>
    </row>
    <row r="33" spans="1:19" x14ac:dyDescent="0.2">
      <c r="A33" s="37"/>
      <c r="B33" s="26"/>
      <c r="C33" s="43" t="s">
        <v>12</v>
      </c>
      <c r="D33" s="67">
        <f>D30+D31+D32</f>
        <v>4296</v>
      </c>
      <c r="E33" s="67">
        <f>E30+E31+E32</f>
        <v>4510</v>
      </c>
      <c r="F33" s="67"/>
      <c r="G33" s="67">
        <f t="shared" ref="G33" si="3">G30+G31+G32</f>
        <v>21225</v>
      </c>
      <c r="H33" s="67">
        <f>H30+H31+H32</f>
        <v>30031</v>
      </c>
      <c r="I33" s="18" t="e">
        <f>H33-#REF!</f>
        <v>#REF!</v>
      </c>
      <c r="J33" s="9"/>
      <c r="L33" s="30"/>
    </row>
    <row r="34" spans="1:19" x14ac:dyDescent="0.2">
      <c r="A34" s="37"/>
      <c r="B34" s="26"/>
      <c r="C34" s="43" t="s">
        <v>13</v>
      </c>
      <c r="D34" s="67">
        <f>D24+D27+D33</f>
        <v>84303</v>
      </c>
      <c r="E34" s="67">
        <f t="shared" ref="E34:G34" si="4">E24+E27+E33</f>
        <v>88501</v>
      </c>
      <c r="F34" s="67"/>
      <c r="G34" s="67">
        <f t="shared" si="4"/>
        <v>21225</v>
      </c>
      <c r="H34" s="67">
        <f>H24+H27+H33</f>
        <v>194029</v>
      </c>
      <c r="I34" s="18" t="e">
        <f>H34-#REF!</f>
        <v>#REF!</v>
      </c>
      <c r="J34" s="64"/>
      <c r="L34" s="30"/>
    </row>
    <row r="35" spans="1:19" x14ac:dyDescent="0.2">
      <c r="A35" s="70" t="s">
        <v>25</v>
      </c>
      <c r="B35" s="71"/>
      <c r="C35" s="71"/>
      <c r="D35" s="59"/>
      <c r="E35" s="59"/>
      <c r="F35" s="59"/>
      <c r="G35" s="59"/>
      <c r="H35" s="60"/>
      <c r="I35" s="18"/>
      <c r="J35" s="9"/>
      <c r="L35" s="30"/>
    </row>
    <row r="36" spans="1:19" x14ac:dyDescent="0.2">
      <c r="A36" s="37"/>
      <c r="B36" s="26"/>
      <c r="C36" s="25" t="s">
        <v>26</v>
      </c>
      <c r="D36" s="42">
        <f>1.265*1000</f>
        <v>1265</v>
      </c>
      <c r="E36" s="42">
        <f>1.328*1000</f>
        <v>1328</v>
      </c>
      <c r="F36" s="41"/>
      <c r="G36" s="41">
        <f>0.318*1000</f>
        <v>318</v>
      </c>
      <c r="H36" s="46">
        <f>2.911*1000</f>
        <v>2911</v>
      </c>
      <c r="I36" s="18"/>
      <c r="J36" s="9"/>
      <c r="L36" s="30"/>
    </row>
    <row r="37" spans="1:19" x14ac:dyDescent="0.2">
      <c r="A37" s="37"/>
      <c r="B37" s="26"/>
      <c r="C37" s="43" t="s">
        <v>27</v>
      </c>
      <c r="D37" s="42">
        <f>D34+D36</f>
        <v>85568</v>
      </c>
      <c r="E37" s="42">
        <f t="shared" ref="E37:H37" si="5">E34+E36</f>
        <v>89829</v>
      </c>
      <c r="F37" s="42"/>
      <c r="G37" s="42">
        <f t="shared" si="5"/>
        <v>21543</v>
      </c>
      <c r="H37" s="42">
        <f t="shared" si="5"/>
        <v>196940</v>
      </c>
      <c r="I37" s="18"/>
      <c r="J37" s="9"/>
      <c r="L37" s="30"/>
    </row>
    <row r="38" spans="1:19" ht="24" x14ac:dyDescent="0.2">
      <c r="A38" s="37"/>
      <c r="B38" s="26"/>
      <c r="C38" s="38" t="s">
        <v>53</v>
      </c>
      <c r="D38" s="42" t="s">
        <v>23</v>
      </c>
      <c r="E38" s="42" t="s">
        <v>23</v>
      </c>
      <c r="F38" s="41"/>
      <c r="G38" s="41"/>
      <c r="H38" s="46" t="s">
        <v>23</v>
      </c>
      <c r="I38" s="20" t="e">
        <f>SUM(#REF!)</f>
        <v>#REF!</v>
      </c>
      <c r="J38" s="14"/>
      <c r="L38" s="30"/>
    </row>
    <row r="39" spans="1:19" x14ac:dyDescent="0.2">
      <c r="A39" s="37"/>
      <c r="B39" s="26"/>
      <c r="C39" s="38" t="s">
        <v>14</v>
      </c>
      <c r="D39" s="42" t="s">
        <v>23</v>
      </c>
      <c r="E39" s="42" t="s">
        <v>23</v>
      </c>
      <c r="F39" s="41"/>
      <c r="G39" s="41"/>
      <c r="H39" s="46" t="s">
        <v>23</v>
      </c>
      <c r="I39" s="21" t="e">
        <f>H39-#REF!</f>
        <v>#VALUE!</v>
      </c>
      <c r="J39" s="13"/>
      <c r="K39" s="8"/>
      <c r="L39" s="31"/>
      <c r="M39" s="8"/>
      <c r="N39" s="8"/>
      <c r="O39" s="8"/>
      <c r="P39" s="8"/>
      <c r="Q39" s="8"/>
      <c r="R39" s="8"/>
      <c r="S39" s="8"/>
    </row>
    <row r="40" spans="1:19" s="12" customFormat="1" x14ac:dyDescent="0.2">
      <c r="A40" s="39"/>
      <c r="B40" s="40"/>
      <c r="C40" s="38" t="s">
        <v>21</v>
      </c>
      <c r="D40" s="42" t="s">
        <v>23</v>
      </c>
      <c r="E40" s="42" t="s">
        <v>23</v>
      </c>
      <c r="F40" s="41"/>
      <c r="G40" s="41"/>
      <c r="H40" s="46" t="s">
        <v>23</v>
      </c>
      <c r="I40" s="21" t="e">
        <f>H40-#REF!</f>
        <v>#VALUE!</v>
      </c>
      <c r="J40" s="15"/>
      <c r="K40" s="8"/>
      <c r="L40" s="31"/>
      <c r="M40" s="22"/>
      <c r="N40" s="22"/>
      <c r="O40" s="22"/>
      <c r="P40" s="22"/>
      <c r="Q40" s="22"/>
      <c r="R40" s="22"/>
      <c r="S40" s="22"/>
    </row>
    <row r="41" spans="1:19" s="56" customFormat="1" ht="15.75" x14ac:dyDescent="0.25">
      <c r="A41" s="69"/>
      <c r="B41" s="69"/>
      <c r="C41" s="69"/>
      <c r="D41" s="69"/>
      <c r="E41" s="69"/>
      <c r="F41" s="69"/>
      <c r="G41" s="69"/>
      <c r="H41" s="69"/>
      <c r="I41" s="57"/>
      <c r="J41" s="58"/>
    </row>
    <row r="42" spans="1:19" s="53" customFormat="1" ht="13.5" x14ac:dyDescent="0.2">
      <c r="A42" s="50"/>
      <c r="B42" s="51"/>
      <c r="C42" s="52"/>
      <c r="I42" s="54"/>
      <c r="J42" s="55"/>
    </row>
    <row r="43" spans="1:19" x14ac:dyDescent="0.2">
      <c r="B43" s="27" t="s">
        <v>18</v>
      </c>
      <c r="C43" s="28"/>
      <c r="G43" s="12" t="s">
        <v>19</v>
      </c>
      <c r="H43" s="8"/>
      <c r="I43" s="13"/>
      <c r="J43" s="9"/>
    </row>
    <row r="44" spans="1:19" x14ac:dyDescent="0.2">
      <c r="B44" s="24" t="s">
        <v>32</v>
      </c>
      <c r="C44" s="4"/>
      <c r="I44" s="7"/>
      <c r="J44" s="10"/>
    </row>
    <row r="45" spans="1:19" x14ac:dyDescent="0.2">
      <c r="B45" s="24"/>
      <c r="C45" s="4"/>
      <c r="I45" s="7"/>
      <c r="J45" s="10"/>
    </row>
    <row r="46" spans="1:19" x14ac:dyDescent="0.2">
      <c r="B46" s="24"/>
      <c r="C46" s="5"/>
      <c r="I46" s="7"/>
      <c r="J46" s="10"/>
    </row>
    <row r="47" spans="1:19" x14ac:dyDescent="0.2">
      <c r="B47" s="24"/>
      <c r="G47" s="12"/>
      <c r="I47" s="7"/>
      <c r="J47" s="10"/>
    </row>
    <row r="48" spans="1:19" x14ac:dyDescent="0.2">
      <c r="B48" s="23"/>
      <c r="I48" s="7"/>
      <c r="J48" s="10"/>
    </row>
    <row r="49" spans="9:10" x14ac:dyDescent="0.2">
      <c r="I49" s="7"/>
      <c r="J49" s="10"/>
    </row>
    <row r="50" spans="9:10" x14ac:dyDescent="0.2">
      <c r="I50" s="7"/>
      <c r="J50" s="10"/>
    </row>
    <row r="51" spans="9:10" x14ac:dyDescent="0.2">
      <c r="I51" s="7"/>
      <c r="J51" s="10"/>
    </row>
    <row r="52" spans="9:10" x14ac:dyDescent="0.2">
      <c r="I52" s="7"/>
      <c r="J52" s="10"/>
    </row>
    <row r="53" spans="9:10" x14ac:dyDescent="0.2">
      <c r="I53" s="7"/>
      <c r="J53" s="10"/>
    </row>
    <row r="54" spans="9:10" x14ac:dyDescent="0.2">
      <c r="I54" s="7"/>
      <c r="J54" s="10"/>
    </row>
    <row r="55" spans="9:10" x14ac:dyDescent="0.2">
      <c r="I55" s="7"/>
      <c r="J55" s="10"/>
    </row>
    <row r="56" spans="9:10" x14ac:dyDescent="0.2">
      <c r="I56" s="7"/>
      <c r="J56" s="10"/>
    </row>
    <row r="57" spans="9:10" x14ac:dyDescent="0.2">
      <c r="I57" s="7"/>
      <c r="J57" s="10"/>
    </row>
    <row r="58" spans="9:10" x14ac:dyDescent="0.2">
      <c r="I58" s="7"/>
      <c r="J58" s="10"/>
    </row>
    <row r="59" spans="9:10" x14ac:dyDescent="0.2">
      <c r="I59" s="7"/>
      <c r="J59" s="10"/>
    </row>
    <row r="60" spans="9:10" x14ac:dyDescent="0.2">
      <c r="I60" s="7"/>
      <c r="J60" s="10"/>
    </row>
    <row r="61" spans="9:10" x14ac:dyDescent="0.2">
      <c r="I61" s="7"/>
      <c r="J61" s="10"/>
    </row>
    <row r="62" spans="9:10" x14ac:dyDescent="0.2">
      <c r="I62" s="7"/>
      <c r="J62" s="10"/>
    </row>
    <row r="63" spans="9:10" x14ac:dyDescent="0.2">
      <c r="I63" s="7"/>
      <c r="J63" s="10"/>
    </row>
    <row r="64" spans="9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J77" s="11"/>
    </row>
    <row r="78" spans="9:10" x14ac:dyDescent="0.2">
      <c r="J78" s="11"/>
    </row>
    <row r="79" spans="9:10" x14ac:dyDescent="0.2">
      <c r="J79" s="11"/>
    </row>
    <row r="80" spans="9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</sheetData>
  <mergeCells count="26">
    <mergeCell ref="I12:J15"/>
    <mergeCell ref="A29:C29"/>
    <mergeCell ref="D29:H29"/>
    <mergeCell ref="B1:C1"/>
    <mergeCell ref="F3:H3"/>
    <mergeCell ref="F4:H4"/>
    <mergeCell ref="F5:H5"/>
    <mergeCell ref="D11:H11"/>
    <mergeCell ref="B11:B15"/>
    <mergeCell ref="D13:D15"/>
    <mergeCell ref="E13:E15"/>
    <mergeCell ref="F13:F15"/>
    <mergeCell ref="G13:G15"/>
    <mergeCell ref="A41:H41"/>
    <mergeCell ref="A35:C35"/>
    <mergeCell ref="C6:F6"/>
    <mergeCell ref="C7:F7"/>
    <mergeCell ref="C8:F8"/>
    <mergeCell ref="A25:C25"/>
    <mergeCell ref="C12:C15"/>
    <mergeCell ref="D12:G12"/>
    <mergeCell ref="D25:H25"/>
    <mergeCell ref="D17:H17"/>
    <mergeCell ref="H12:H15"/>
    <mergeCell ref="A17:C17"/>
    <mergeCell ref="A11:A15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Теремова Алена Павловна</cp:lastModifiedBy>
  <cp:lastPrinted>2015-04-24T06:40:53Z</cp:lastPrinted>
  <dcterms:created xsi:type="dcterms:W3CDTF">2002-03-25T05:35:56Z</dcterms:created>
  <dcterms:modified xsi:type="dcterms:W3CDTF">2018-02-21T05:00:54Z</dcterms:modified>
</cp:coreProperties>
</file>